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SU\Desktop\lotus\22 Budget Documents\23 Budget\24 Budget\"/>
    </mc:Choice>
  </mc:AlternateContent>
  <bookViews>
    <workbookView xWindow="0" yWindow="0" windowWidth="28800" windowHeight="12945"/>
  </bookViews>
  <sheets>
    <sheet name="BOR10" sheetId="1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" i="1" l="1"/>
  <c r="G51" i="1" s="1"/>
  <c r="F48" i="1"/>
  <c r="F51" i="1" s="1"/>
  <c r="E48" i="1"/>
  <c r="E51" i="1" s="1"/>
  <c r="D48" i="1"/>
  <c r="D51" i="1" s="1"/>
  <c r="B42" i="1"/>
  <c r="C42" i="1" s="1"/>
  <c r="B41" i="1"/>
  <c r="C41" i="1" s="1"/>
  <c r="G29" i="1"/>
  <c r="G52" i="1" s="1"/>
  <c r="F29" i="1"/>
  <c r="F52" i="1" s="1"/>
  <c r="E28" i="1"/>
  <c r="E29" i="1" s="1"/>
  <c r="D28" i="1"/>
  <c r="G26" i="1"/>
  <c r="F26" i="1"/>
  <c r="E26" i="1"/>
  <c r="D26" i="1"/>
  <c r="D29" i="1" s="1"/>
  <c r="C26" i="1"/>
  <c r="C29" i="1" s="1"/>
  <c r="B26" i="1"/>
  <c r="B29" i="1" s="1"/>
  <c r="C48" i="1" l="1"/>
  <c r="C51" i="1" s="1"/>
  <c r="C52" i="1"/>
  <c r="B48" i="1"/>
  <c r="B51" i="1" s="1"/>
  <c r="B52" i="1" s="1"/>
</calcChain>
</file>

<file path=xl/sharedStrings.xml><?xml version="1.0" encoding="utf-8"?>
<sst xmlns="http://schemas.openxmlformats.org/spreadsheetml/2006/main" count="62" uniqueCount="44">
  <si>
    <t>Board of Regents</t>
  </si>
  <si>
    <t>Institution:</t>
  </si>
  <si>
    <t>McNeese State University</t>
  </si>
  <si>
    <t>Form BOR-10</t>
  </si>
  <si>
    <t>Summary Request for Budgeted Positions</t>
  </si>
  <si>
    <t>Rank Type</t>
  </si>
  <si>
    <t>Position Count</t>
  </si>
  <si>
    <t>FTE</t>
  </si>
  <si>
    <t>All Other Salary</t>
  </si>
  <si>
    <t>All Other Benefits</t>
  </si>
  <si>
    <t>FULL-TIME</t>
  </si>
  <si>
    <t>President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</si>
  <si>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</si>
  <si>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</si>
  <si>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</si>
  <si>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</si>
  <si>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</si>
  <si>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</si>
  <si>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</si>
  <si>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</si>
  <si>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</si>
  <si>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</si>
  <si>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</si>
  <si>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</si>
  <si>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 xml:space="preserve"> 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</si>
  <si>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</si>
  <si>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</si>
  <si>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</si>
  <si>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</si>
  <si>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</si>
  <si>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</si>
  <si>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</si>
  <si>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</si>
  <si>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</si>
  <si>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PART - TIME</t>
  </si>
  <si>
    <t>Subtotal Part-time Filled Positions</t>
  </si>
  <si>
    <t>Part - Time Funded Vacant Positions</t>
  </si>
  <si>
    <t>Total Part-Time Funded Positions</t>
  </si>
  <si>
    <t>Grand Total Funded Positions</t>
  </si>
  <si>
    <r>
      <t xml:space="preserve">Note:  </t>
    </r>
    <r>
      <rPr>
        <sz val="9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</si>
  <si>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</si>
  <si>
    <t>Operating</t>
  </si>
  <si>
    <t>Budget Salary</t>
  </si>
  <si>
    <t>Budget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</si>
</sst>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_);\(0\)"/>
    <numFmt numFmtId="165" formatCode="0.00_);\(0.00\)"/>
    <numFmt numFmtId="166" formatCode="_(* #,##0.0_);_(* \(#,##0.0\);_(* &quot;-&quot;??_);_(@_)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164" fontId="2" fillId="0" borderId="0" xfId="0" applyNumberFormat="1" applyFont="1" applyAlignment="1" applyProtection="1">
      <alignment horizontal="left"/>
      <protection locked="0"/>
    </xf>
    <xf numFmtId="164" fontId="3" fillId="0" borderId="0" xfId="0" applyNumberFormat="1" applyFont="1" applyProtection="1">
      <protection locked="0"/>
    </xf>
    <xf numFmtId="164" fontId="0" fillId="0" borderId="0" xfId="0" applyNumberFormat="1" applyProtection="1"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0" fontId="1" fillId="0" borderId="1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0" fillId="0" borderId="0" xfId="0" applyProtection="1">
      <protection locked="0"/>
    </xf>
    <xf numFmtId="164" fontId="6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164" fontId="3" fillId="0" borderId="2" xfId="0" applyNumberFormat="1" applyFont="1" applyBorder="1" applyAlignment="1" applyProtection="1">
      <alignment horizontal="left"/>
      <protection locked="0"/>
    </xf>
    <xf numFmtId="164" fontId="3" fillId="0" borderId="3" xfId="0" applyNumberFormat="1" applyFont="1" applyBorder="1" applyProtection="1">
      <protection locked="0"/>
    </xf>
    <xf numFmtId="164" fontId="3" fillId="0" borderId="2" xfId="0" applyNumberFormat="1" applyFont="1" applyBorder="1" applyProtection="1">
      <protection locked="0"/>
    </xf>
    <xf numFmtId="164" fontId="3" fillId="0" borderId="2" xfId="0" applyNumberFormat="1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2" xfId="0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left"/>
      <protection locked="0"/>
    </xf>
    <xf numFmtId="164" fontId="3" fillId="0" borderId="5" xfId="0" applyNumberFormat="1" applyFont="1" applyBorder="1" applyProtection="1">
      <protection locked="0"/>
    </xf>
    <xf numFmtId="164" fontId="3" fillId="0" borderId="4" xfId="0" applyNumberFormat="1" applyFont="1" applyBorder="1" applyProtection="1">
      <protection locked="0"/>
    </xf>
    <xf numFmtId="0" fontId="3" fillId="0" borderId="4" xfId="0" applyFont="1" applyBorder="1" applyAlignment="1" applyProtection="1">
      <alignment horizontal="center"/>
      <protection locked="0"/>
    </xf>
    <xf numFmtId="164" fontId="3" fillId="0" borderId="6" xfId="0" applyNumberFormat="1" applyFont="1" applyBorder="1" applyAlignment="1" applyProtection="1">
      <alignment horizontal="center"/>
      <protection locked="0"/>
    </xf>
    <xf numFmtId="164" fontId="3" fillId="0" borderId="7" xfId="0" applyNumberFormat="1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164" fontId="3" fillId="0" borderId="8" xfId="0" applyNumberFormat="1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9" xfId="0" applyNumberFormat="1" applyFont="1" applyBorder="1" applyAlignment="1" applyProtection="1">
      <alignment horizontal="left"/>
      <protection locked="0"/>
    </xf>
    <xf numFmtId="164" fontId="4" fillId="0" borderId="2" xfId="0" applyNumberFormat="1" applyFont="1" applyBorder="1" applyAlignment="1" applyProtection="1">
      <alignment horizontal="center"/>
      <protection locked="0"/>
    </xf>
    <xf numFmtId="2" fontId="4" fillId="0" borderId="2" xfId="0" applyNumberFormat="1" applyFont="1" applyBorder="1" applyAlignment="1" applyProtection="1">
      <alignment horizontal="center"/>
      <protection locked="0"/>
    </xf>
    <xf numFmtId="3" fontId="1" fillId="0" borderId="8" xfId="0" applyNumberFormat="1" applyFont="1" applyBorder="1" applyAlignment="1">
      <alignment horizontal="center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164" fontId="4" fillId="0" borderId="10" xfId="0" applyNumberFormat="1" applyFont="1" applyBorder="1" applyAlignment="1" applyProtection="1">
      <alignment horizontal="left"/>
      <protection locked="0"/>
    </xf>
    <xf numFmtId="37" fontId="4" fillId="0" borderId="8" xfId="0" applyNumberFormat="1" applyFont="1" applyBorder="1" applyAlignment="1" applyProtection="1">
      <alignment horizontal="center"/>
      <protection locked="0"/>
    </xf>
    <xf numFmtId="2" fontId="4" fillId="0" borderId="8" xfId="0" applyNumberFormat="1" applyFont="1" applyBorder="1" applyAlignment="1" applyProtection="1">
      <alignment horizontal="center"/>
      <protection locked="0"/>
    </xf>
    <xf numFmtId="37" fontId="4" fillId="0" borderId="10" xfId="0" applyNumberFormat="1" applyFont="1" applyBorder="1" applyAlignment="1" applyProtection="1">
      <alignment horizontal="center"/>
      <protection locked="0"/>
    </xf>
    <xf numFmtId="164" fontId="3" fillId="0" borderId="10" xfId="0" applyNumberFormat="1" applyFont="1" applyBorder="1" applyAlignment="1" applyProtection="1">
      <alignment horizontal="left"/>
      <protection locked="0"/>
    </xf>
    <xf numFmtId="37" fontId="3" fillId="0" borderId="8" xfId="0" applyNumberFormat="1" applyFont="1" applyBorder="1" applyAlignment="1" applyProtection="1">
      <alignment horizontal="center"/>
      <protection locked="0"/>
    </xf>
    <xf numFmtId="2" fontId="3" fillId="0" borderId="8" xfId="0" applyNumberFormat="1" applyFont="1" applyBorder="1" applyAlignment="1" applyProtection="1">
      <alignment horizontal="center"/>
      <protection locked="0"/>
    </xf>
    <xf numFmtId="165" fontId="4" fillId="0" borderId="8" xfId="0" applyNumberFormat="1" applyFont="1" applyBorder="1" applyAlignment="1" applyProtection="1">
      <alignment horizontal="center"/>
      <protection locked="0"/>
    </xf>
    <xf numFmtId="37" fontId="4" fillId="0" borderId="2" xfId="0" applyNumberFormat="1" applyFont="1" applyBorder="1" applyAlignment="1" applyProtection="1">
      <alignment horizontal="center"/>
      <protection locked="0"/>
    </xf>
    <xf numFmtId="37" fontId="4" fillId="0" borderId="9" xfId="0" applyNumberFormat="1" applyFont="1" applyBorder="1" applyAlignment="1" applyProtection="1">
      <alignment horizontal="center"/>
      <protection locked="0"/>
    </xf>
    <xf numFmtId="164" fontId="3" fillId="0" borderId="6" xfId="0" applyNumberFormat="1" applyFont="1" applyBorder="1" applyAlignment="1" applyProtection="1">
      <alignment horizontal="left"/>
      <protection locked="0"/>
    </xf>
    <xf numFmtId="37" fontId="4" fillId="0" borderId="6" xfId="0" applyNumberFormat="1" applyFont="1" applyBorder="1" applyProtection="1">
      <protection locked="0"/>
    </xf>
    <xf numFmtId="37" fontId="4" fillId="0" borderId="11" xfId="0" applyNumberFormat="1" applyFont="1" applyBorder="1" applyAlignment="1" applyProtection="1">
      <alignment horizontal="right"/>
      <protection locked="0"/>
    </xf>
    <xf numFmtId="37" fontId="4" fillId="0" borderId="6" xfId="0" applyNumberFormat="1" applyFont="1" applyBorder="1" applyAlignment="1" applyProtection="1">
      <alignment horizontal="right"/>
      <protection locked="0"/>
    </xf>
    <xf numFmtId="37" fontId="4" fillId="0" borderId="11" xfId="0" applyNumberFormat="1" applyFont="1" applyBorder="1" applyAlignment="1" applyProtection="1">
      <alignment horizontal="center"/>
      <protection locked="0"/>
    </xf>
    <xf numFmtId="37" fontId="4" fillId="0" borderId="6" xfId="0" applyNumberFormat="1" applyFont="1" applyBorder="1" applyAlignment="1" applyProtection="1">
      <alignment horizontal="center"/>
      <protection locked="0"/>
    </xf>
    <xf numFmtId="37" fontId="4" fillId="0" borderId="8" xfId="0" applyNumberFormat="1" applyFont="1" applyBorder="1" applyProtection="1">
      <protection locked="0"/>
    </xf>
    <xf numFmtId="37" fontId="4" fillId="0" borderId="10" xfId="0" applyNumberFormat="1" applyFont="1" applyBorder="1" applyAlignment="1" applyProtection="1">
      <alignment horizontal="right"/>
      <protection locked="0"/>
    </xf>
    <xf numFmtId="164" fontId="4" fillId="0" borderId="8" xfId="0" applyNumberFormat="1" applyFont="1" applyBorder="1" applyAlignment="1" applyProtection="1">
      <alignment horizontal="left"/>
      <protection locked="0"/>
    </xf>
    <xf numFmtId="164" fontId="3" fillId="0" borderId="8" xfId="0" applyNumberFormat="1" applyFont="1" applyBorder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3" fillId="0" borderId="12" xfId="0" applyFont="1" applyBorder="1" applyAlignment="1" applyProtection="1">
      <alignment horizontal="left"/>
      <protection locked="0"/>
    </xf>
    <xf numFmtId="37" fontId="4" fillId="0" borderId="3" xfId="0" applyNumberFormat="1" applyFont="1" applyBorder="1" applyProtection="1">
      <protection locked="0"/>
    </xf>
    <xf numFmtId="37" fontId="4" fillId="0" borderId="2" xfId="0" applyNumberFormat="1" applyFont="1" applyBorder="1" applyProtection="1">
      <protection locked="0"/>
    </xf>
    <xf numFmtId="37" fontId="4" fillId="0" borderId="12" xfId="0" applyNumberFormat="1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37" fontId="4" fillId="0" borderId="0" xfId="0" applyNumberFormat="1" applyFont="1" applyProtection="1">
      <protection locked="0"/>
    </xf>
    <xf numFmtId="37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3" fontId="4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66" fontId="0" fillId="0" borderId="0" xfId="1" applyNumberFormat="1" applyFont="1" applyAlignment="1" applyProtection="1">
      <alignment horizontal="left" indent="1"/>
      <protection locked="0"/>
    </xf>
    <xf numFmtId="37" fontId="0" fillId="0" borderId="0" xfId="0" applyNumberFormat="1" applyProtection="1">
      <protection locked="0"/>
    </xf>
    <xf numFmtId="37" fontId="4" fillId="0" borderId="8" xfId="0" applyNumberFormat="1" applyFont="1" applyBorder="1" applyAlignment="1" applyProtection="1">
      <alignment horizontal="right"/>
      <protection locked="0"/>
    </xf>
    <xf numFmtId="39" fontId="4" fillId="0" borderId="8" xfId="0" applyNumberFormat="1" applyFont="1" applyBorder="1" applyAlignment="1" applyProtection="1">
      <alignment horizontal="center"/>
      <protection locked="0"/>
    </xf>
    <xf numFmtId="3" fontId="4" fillId="0" borderId="9" xfId="0" applyNumberFormat="1" applyFont="1" applyBorder="1" applyAlignment="1" applyProtection="1">
      <alignment horizontal="center"/>
      <protection locked="0"/>
    </xf>
    <xf numFmtId="3" fontId="4" fillId="0" borderId="2" xfId="0" applyNumberFormat="1" applyFont="1" applyBorder="1" applyAlignment="1" applyProtection="1">
      <alignment horizontal="center"/>
      <protection locked="0"/>
    </xf>
    <xf numFmtId="3" fontId="4" fillId="0" borderId="8" xfId="0" applyNumberFormat="1" applyFont="1" applyBorder="1" applyAlignment="1" applyProtection="1">
      <alignment horizontal="center"/>
      <protection locked="0"/>
    </xf>
    <xf numFmtId="3" fontId="4" fillId="0" borderId="10" xfId="0" applyNumberFormat="1" applyFont="1" applyBorder="1" applyAlignment="1" applyProtection="1">
      <alignment horizontal="center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zoomScaleNormal="100" workbookViewId="0">
      <selection activeCell="E3" sqref="E3"/>
    </sheetView>
  </sheetViews>
  <sheetFormatPr defaultRowHeight="12.75" x14ac:dyDescent="0.2"/>
  <cols>
    <col min="1" max="1" width="35.7109375" style="64" customWidth="1"/>
    <col min="2" max="2" width="15.28515625" style="7" customWidth="1"/>
    <col min="3" max="3" width="6.42578125" style="7" bestFit="1" customWidth="1"/>
    <col min="4" max="4" width="18.42578125" style="7" customWidth="1"/>
    <col min="5" max="5" width="17.85546875" style="7" customWidth="1"/>
    <col min="6" max="6" width="13.5703125" style="7" customWidth="1"/>
    <col min="7" max="7" width="15.5703125" style="7" customWidth="1"/>
    <col min="8" max="16384" width="9.140625" style="7"/>
  </cols>
  <sheetData>
    <row r="1" spans="1:8" ht="15.75" x14ac:dyDescent="0.25">
      <c r="A1" s="1" t="s">
        <v>0</v>
      </c>
      <c r="B1" s="2"/>
      <c r="C1" s="2"/>
      <c r="D1" s="3"/>
      <c r="E1" s="4" t="s">
        <v>1</v>
      </c>
      <c r="F1" s="5" t="s">
        <v>2</v>
      </c>
      <c r="G1" s="6"/>
    </row>
    <row r="2" spans="1:8" ht="15.75" x14ac:dyDescent="0.25">
      <c r="A2" s="1" t="s">
        <v>3</v>
      </c>
      <c r="B2" s="2"/>
      <c r="C2" s="2"/>
      <c r="D2" s="8"/>
      <c r="E2" s="8"/>
      <c r="F2" s="9"/>
      <c r="G2" s="9"/>
    </row>
    <row r="3" spans="1:8" ht="15.75" x14ac:dyDescent="0.25">
      <c r="A3" s="1" t="s">
        <v>4</v>
      </c>
      <c r="B3" s="2"/>
      <c r="C3" s="2"/>
      <c r="D3" s="3"/>
      <c r="E3" s="3"/>
    </row>
    <row r="4" spans="1:8" x14ac:dyDescent="0.2">
      <c r="A4" s="10"/>
      <c r="B4" s="11"/>
      <c r="C4" s="12"/>
      <c r="D4" s="12"/>
      <c r="E4" s="13"/>
      <c r="F4" s="14"/>
      <c r="G4" s="15"/>
    </row>
    <row r="5" spans="1:8" x14ac:dyDescent="0.2">
      <c r="A5" s="16"/>
      <c r="B5" s="17"/>
      <c r="C5" s="18"/>
      <c r="D5" s="19" t="s">
        <v>41</v>
      </c>
      <c r="E5" s="19" t="s">
        <v>41</v>
      </c>
      <c r="F5" s="19"/>
      <c r="G5" s="19"/>
    </row>
    <row r="6" spans="1:8" x14ac:dyDescent="0.2">
      <c r="A6" s="20" t="s">
        <v>5</v>
      </c>
      <c r="B6" s="21" t="s">
        <v>6</v>
      </c>
      <c r="C6" s="20" t="s">
        <v>7</v>
      </c>
      <c r="D6" s="20" t="s">
        <v>42</v>
      </c>
      <c r="E6" s="20" t="s">
        <v>43</v>
      </c>
      <c r="F6" s="22" t="s">
        <v>8</v>
      </c>
      <c r="G6" s="22" t="s">
        <v>9</v>
      </c>
    </row>
    <row r="7" spans="1:8" s="24" customFormat="1" x14ac:dyDescent="0.2">
      <c r="A7" s="10" t="s">
        <v>10</v>
      </c>
      <c r="B7" s="13"/>
      <c r="C7" s="13"/>
      <c r="D7" s="23"/>
      <c r="E7" s="23"/>
      <c r="F7" s="15"/>
      <c r="G7" s="15"/>
      <c r="H7" s="7"/>
    </row>
    <row r="8" spans="1:8" s="24" customFormat="1" x14ac:dyDescent="0.2">
      <c r="A8" s="25" t="s">
        <v>11</v>
      </c>
      <c r="B8" s="26">
        <v>1</v>
      </c>
      <c r="C8" s="27">
        <v>1</v>
      </c>
      <c r="D8" s="28">
        <v>279000</v>
      </c>
      <c r="E8" s="71">
        <v>90632</v>
      </c>
      <c r="F8" s="29">
        <v>0</v>
      </c>
      <c r="G8" s="30">
        <v>0</v>
      </c>
      <c r="H8" s="7"/>
    </row>
    <row r="9" spans="1:8" s="24" customFormat="1" x14ac:dyDescent="0.2">
      <c r="A9" s="25" t="s">
        <v>12</v>
      </c>
      <c r="B9" s="26">
        <v>7</v>
      </c>
      <c r="C9" s="27">
        <v>7</v>
      </c>
      <c r="D9" s="28">
        <v>766277</v>
      </c>
      <c r="E9" s="28">
        <v>266159.18</v>
      </c>
      <c r="F9" s="69">
        <v>74978</v>
      </c>
      <c r="G9" s="70">
        <v>16862.22</v>
      </c>
      <c r="H9" s="7"/>
    </row>
    <row r="10" spans="1:8" x14ac:dyDescent="0.2">
      <c r="A10" s="31" t="s">
        <v>13</v>
      </c>
      <c r="B10" s="32">
        <v>45</v>
      </c>
      <c r="C10" s="33">
        <v>45</v>
      </c>
      <c r="D10" s="34">
        <v>4214719</v>
      </c>
      <c r="E10" s="72">
        <v>1568962.1600000001</v>
      </c>
      <c r="F10" s="34">
        <v>15867</v>
      </c>
      <c r="G10" s="32">
        <v>5842.18</v>
      </c>
    </row>
    <row r="11" spans="1:8" x14ac:dyDescent="0.2">
      <c r="A11" s="31" t="s">
        <v>14</v>
      </c>
      <c r="B11" s="32">
        <v>40</v>
      </c>
      <c r="C11" s="33">
        <v>40</v>
      </c>
      <c r="D11" s="34">
        <v>3095626</v>
      </c>
      <c r="E11" s="72">
        <v>1165878.28</v>
      </c>
      <c r="F11" s="34">
        <v>0</v>
      </c>
      <c r="G11" s="32">
        <v>0</v>
      </c>
    </row>
    <row r="12" spans="1:8" x14ac:dyDescent="0.2">
      <c r="A12" s="31" t="s">
        <v>15</v>
      </c>
      <c r="B12" s="32">
        <v>109</v>
      </c>
      <c r="C12" s="33">
        <v>109</v>
      </c>
      <c r="D12" s="34">
        <v>7284729</v>
      </c>
      <c r="E12" s="72">
        <v>2712838.56</v>
      </c>
      <c r="F12" s="34">
        <v>0</v>
      </c>
      <c r="G12" s="32">
        <v>0</v>
      </c>
    </row>
    <row r="13" spans="1:8" x14ac:dyDescent="0.2">
      <c r="A13" s="31" t="s">
        <v>16</v>
      </c>
      <c r="B13" s="32">
        <v>43</v>
      </c>
      <c r="C13" s="33">
        <v>43</v>
      </c>
      <c r="D13" s="34">
        <v>2203779</v>
      </c>
      <c r="E13" s="72">
        <v>872525.6</v>
      </c>
      <c r="F13" s="34">
        <v>0</v>
      </c>
      <c r="G13" s="32">
        <v>0</v>
      </c>
    </row>
    <row r="14" spans="1:8" x14ac:dyDescent="0.2">
      <c r="A14" s="31" t="s">
        <v>17</v>
      </c>
      <c r="B14" s="32"/>
      <c r="C14" s="33"/>
      <c r="D14" s="34"/>
      <c r="E14" s="34"/>
      <c r="F14" s="34"/>
      <c r="G14" s="32"/>
    </row>
    <row r="15" spans="1:8" x14ac:dyDescent="0.2">
      <c r="A15" s="31" t="s">
        <v>18</v>
      </c>
      <c r="B15" s="32"/>
      <c r="C15" s="33"/>
      <c r="D15" s="34"/>
      <c r="E15" s="34"/>
      <c r="F15" s="34"/>
      <c r="G15" s="32"/>
    </row>
    <row r="16" spans="1:8" x14ac:dyDescent="0.2">
      <c r="A16" s="31" t="s">
        <v>19</v>
      </c>
      <c r="B16" s="32"/>
      <c r="C16" s="33"/>
      <c r="D16" s="34"/>
      <c r="E16" s="34"/>
      <c r="F16" s="34"/>
      <c r="G16" s="32"/>
    </row>
    <row r="17" spans="1:7" x14ac:dyDescent="0.2">
      <c r="A17" s="31" t="s">
        <v>20</v>
      </c>
      <c r="B17" s="32"/>
      <c r="C17" s="33"/>
      <c r="D17" s="34"/>
      <c r="E17" s="34"/>
      <c r="F17" s="34"/>
      <c r="G17" s="32"/>
    </row>
    <row r="18" spans="1:7" x14ac:dyDescent="0.2">
      <c r="A18" s="31" t="s">
        <v>21</v>
      </c>
      <c r="B18" s="32"/>
      <c r="C18" s="33"/>
      <c r="D18" s="34"/>
      <c r="E18" s="34"/>
      <c r="F18" s="34"/>
      <c r="G18" s="32"/>
    </row>
    <row r="19" spans="1:7" x14ac:dyDescent="0.2">
      <c r="A19" s="31" t="s">
        <v>22</v>
      </c>
      <c r="B19" s="32"/>
      <c r="C19" s="33"/>
      <c r="D19" s="34"/>
      <c r="E19" s="34"/>
      <c r="F19" s="34"/>
      <c r="G19" s="32"/>
    </row>
    <row r="20" spans="1:7" x14ac:dyDescent="0.2">
      <c r="A20" s="31" t="s">
        <v>23</v>
      </c>
      <c r="B20" s="32" t="s">
        <v>24</v>
      </c>
      <c r="C20" s="33"/>
      <c r="D20" s="34"/>
      <c r="E20" s="34"/>
      <c r="F20" s="34"/>
      <c r="G20" s="32"/>
    </row>
    <row r="21" spans="1:7" x14ac:dyDescent="0.2">
      <c r="A21" s="31" t="s">
        <v>25</v>
      </c>
      <c r="B21" s="32">
        <v>201</v>
      </c>
      <c r="C21" s="33">
        <v>199.95</v>
      </c>
      <c r="D21" s="34">
        <v>5494458</v>
      </c>
      <c r="E21" s="34">
        <v>2254205.912</v>
      </c>
      <c r="F21" s="34">
        <v>5522698</v>
      </c>
      <c r="G21" s="32">
        <v>2273887.31</v>
      </c>
    </row>
    <row r="22" spans="1:7" x14ac:dyDescent="0.2">
      <c r="A22" s="31" t="s">
        <v>26</v>
      </c>
      <c r="B22" s="32">
        <v>88</v>
      </c>
      <c r="C22" s="33">
        <v>88</v>
      </c>
      <c r="D22" s="34">
        <v>2561478</v>
      </c>
      <c r="E22" s="34">
        <v>1553544.3659999999</v>
      </c>
      <c r="F22" s="34">
        <v>432472</v>
      </c>
      <c r="G22" s="32">
        <v>238530.685</v>
      </c>
    </row>
    <row r="23" spans="1:7" x14ac:dyDescent="0.2">
      <c r="A23" s="31" t="s">
        <v>27</v>
      </c>
      <c r="B23" s="32"/>
      <c r="C23" s="33"/>
      <c r="D23" s="34"/>
      <c r="E23" s="34"/>
      <c r="F23" s="34"/>
      <c r="G23" s="32"/>
    </row>
    <row r="24" spans="1:7" x14ac:dyDescent="0.2">
      <c r="A24" s="31" t="s">
        <v>28</v>
      </c>
      <c r="B24" s="32"/>
      <c r="C24" s="33"/>
      <c r="D24" s="34"/>
      <c r="E24" s="34"/>
      <c r="F24" s="34"/>
      <c r="G24" s="32"/>
    </row>
    <row r="25" spans="1:7" x14ac:dyDescent="0.2">
      <c r="A25" s="31" t="s">
        <v>29</v>
      </c>
      <c r="B25" s="32"/>
      <c r="C25" s="33"/>
      <c r="D25" s="34"/>
      <c r="E25" s="34"/>
      <c r="F25" s="34"/>
      <c r="G25" s="32"/>
    </row>
    <row r="26" spans="1:7" x14ac:dyDescent="0.2">
      <c r="A26" s="35" t="s">
        <v>30</v>
      </c>
      <c r="B26" s="36">
        <f>SUM(B7:B25)</f>
        <v>534</v>
      </c>
      <c r="C26" s="37">
        <f t="shared" ref="C26:G26" si="0">SUM(C7:C25)</f>
        <v>532.95000000000005</v>
      </c>
      <c r="D26" s="36">
        <f t="shared" si="0"/>
        <v>25900066</v>
      </c>
      <c r="E26" s="36">
        <f t="shared" si="0"/>
        <v>10484746.058</v>
      </c>
      <c r="F26" s="36">
        <f t="shared" si="0"/>
        <v>6046015</v>
      </c>
      <c r="G26" s="36">
        <f t="shared" si="0"/>
        <v>2535122.395</v>
      </c>
    </row>
    <row r="27" spans="1:7" x14ac:dyDescent="0.2">
      <c r="A27" s="31" t="s">
        <v>31</v>
      </c>
      <c r="B27" s="32">
        <v>68</v>
      </c>
      <c r="C27" s="38">
        <v>68</v>
      </c>
      <c r="D27" s="34">
        <v>3005218</v>
      </c>
      <c r="E27" s="34">
        <v>1293095.0530000001</v>
      </c>
      <c r="F27" s="34">
        <v>543726</v>
      </c>
      <c r="G27" s="32">
        <v>254704.8645</v>
      </c>
    </row>
    <row r="28" spans="1:7" x14ac:dyDescent="0.2">
      <c r="A28" s="31" t="s">
        <v>32</v>
      </c>
      <c r="B28" s="32"/>
      <c r="C28" s="32"/>
      <c r="D28" s="34">
        <f>D52-D48-D49-D26-D27</f>
        <v>771484</v>
      </c>
      <c r="E28" s="34">
        <f>E52-E48-E49-E26-E27</f>
        <v>3162712.0229999991</v>
      </c>
      <c r="F28" s="34"/>
      <c r="G28" s="32"/>
    </row>
    <row r="29" spans="1:7" x14ac:dyDescent="0.2">
      <c r="A29" s="31" t="s">
        <v>33</v>
      </c>
      <c r="B29" s="36">
        <f t="shared" ref="B29:G29" si="1">SUM(B26:B28)</f>
        <v>602</v>
      </c>
      <c r="C29" s="36">
        <f t="shared" si="1"/>
        <v>600.95000000000005</v>
      </c>
      <c r="D29" s="36">
        <f t="shared" si="1"/>
        <v>29676768</v>
      </c>
      <c r="E29" s="36">
        <f t="shared" si="1"/>
        <v>14940553.134</v>
      </c>
      <c r="F29" s="36">
        <f t="shared" si="1"/>
        <v>6589741</v>
      </c>
      <c r="G29" s="36">
        <f t="shared" si="1"/>
        <v>2789827.2595000002</v>
      </c>
    </row>
    <row r="30" spans="1:7" x14ac:dyDescent="0.2">
      <c r="A30" s="25"/>
      <c r="B30" s="39"/>
      <c r="C30" s="39"/>
      <c r="D30" s="40"/>
      <c r="E30" s="40"/>
      <c r="F30" s="40"/>
      <c r="G30" s="39"/>
    </row>
    <row r="31" spans="1:7" x14ac:dyDescent="0.2">
      <c r="A31" s="41" t="s">
        <v>34</v>
      </c>
      <c r="B31" s="42"/>
      <c r="C31" s="42"/>
      <c r="D31" s="43"/>
      <c r="E31" s="44"/>
      <c r="F31" s="45"/>
      <c r="G31" s="46"/>
    </row>
    <row r="32" spans="1:7" x14ac:dyDescent="0.2">
      <c r="A32" s="31" t="s">
        <v>13</v>
      </c>
      <c r="B32" s="47"/>
      <c r="C32" s="47"/>
      <c r="D32" s="48"/>
      <c r="E32" s="48"/>
      <c r="F32" s="45"/>
      <c r="G32" s="46"/>
    </row>
    <row r="33" spans="1:7" x14ac:dyDescent="0.2">
      <c r="A33" s="31" t="s">
        <v>14</v>
      </c>
      <c r="B33" s="47"/>
      <c r="C33" s="47"/>
      <c r="D33" s="48"/>
      <c r="E33" s="48"/>
      <c r="F33" s="34"/>
      <c r="G33" s="32"/>
    </row>
    <row r="34" spans="1:7" x14ac:dyDescent="0.2">
      <c r="A34" s="31" t="s">
        <v>15</v>
      </c>
      <c r="B34" s="47"/>
      <c r="C34" s="47"/>
      <c r="D34" s="48"/>
      <c r="E34" s="48"/>
      <c r="F34" s="34"/>
      <c r="G34" s="32"/>
    </row>
    <row r="35" spans="1:7" x14ac:dyDescent="0.2">
      <c r="A35" s="31" t="s">
        <v>16</v>
      </c>
      <c r="B35" s="47"/>
      <c r="C35" s="47"/>
      <c r="D35" s="48"/>
      <c r="E35" s="48"/>
      <c r="F35" s="34"/>
      <c r="G35" s="32"/>
    </row>
    <row r="36" spans="1:7" x14ac:dyDescent="0.2">
      <c r="A36" s="31" t="s">
        <v>17</v>
      </c>
      <c r="B36" s="47"/>
      <c r="C36" s="47"/>
      <c r="D36" s="48"/>
      <c r="E36" s="48"/>
      <c r="F36" s="34"/>
      <c r="G36" s="32"/>
    </row>
    <row r="37" spans="1:7" x14ac:dyDescent="0.2">
      <c r="A37" s="31" t="s">
        <v>18</v>
      </c>
      <c r="B37" s="47"/>
      <c r="C37" s="47"/>
      <c r="D37" s="48"/>
      <c r="E37" s="48"/>
      <c r="F37" s="34"/>
      <c r="G37" s="32"/>
    </row>
    <row r="38" spans="1:7" x14ac:dyDescent="0.2">
      <c r="A38" s="31" t="s">
        <v>19</v>
      </c>
      <c r="B38" s="47"/>
      <c r="C38" s="47"/>
      <c r="D38" s="48"/>
      <c r="E38" s="48"/>
      <c r="F38" s="34"/>
      <c r="G38" s="32"/>
    </row>
    <row r="39" spans="1:7" x14ac:dyDescent="0.2">
      <c r="A39" s="31" t="s">
        <v>20</v>
      </c>
      <c r="B39" s="47"/>
      <c r="C39" s="47"/>
      <c r="D39" s="48"/>
      <c r="E39" s="48"/>
      <c r="F39" s="34"/>
      <c r="G39" s="32"/>
    </row>
    <row r="40" spans="1:7" x14ac:dyDescent="0.2">
      <c r="A40" s="49" t="s">
        <v>21</v>
      </c>
      <c r="B40" s="47"/>
      <c r="C40" s="47"/>
      <c r="D40" s="67"/>
      <c r="E40" s="67"/>
      <c r="F40" s="32"/>
      <c r="G40" s="32"/>
    </row>
    <row r="41" spans="1:7" x14ac:dyDescent="0.2">
      <c r="A41" s="49" t="s">
        <v>22</v>
      </c>
      <c r="B41" s="32">
        <f>ROUND(D41/6900,0)</f>
        <v>79</v>
      </c>
      <c r="C41" s="68">
        <f>B41/3</f>
        <v>26.333333333333332</v>
      </c>
      <c r="D41" s="32">
        <v>546644</v>
      </c>
      <c r="E41" s="32">
        <v>0</v>
      </c>
      <c r="F41" s="32"/>
      <c r="G41" s="32"/>
    </row>
    <row r="42" spans="1:7" x14ac:dyDescent="0.2">
      <c r="A42" s="49" t="s">
        <v>23</v>
      </c>
      <c r="B42" s="32">
        <f>ROUND(D42/8700,0)</f>
        <v>138</v>
      </c>
      <c r="C42" s="68">
        <f>B42/3</f>
        <v>46</v>
      </c>
      <c r="D42" s="32">
        <v>1204149</v>
      </c>
      <c r="E42" s="32">
        <v>238058</v>
      </c>
      <c r="F42" s="32"/>
      <c r="G42" s="32"/>
    </row>
    <row r="43" spans="1:7" x14ac:dyDescent="0.2">
      <c r="A43" s="49" t="s">
        <v>25</v>
      </c>
      <c r="B43" s="32">
        <v>6</v>
      </c>
      <c r="C43" s="68">
        <v>3.43</v>
      </c>
      <c r="D43" s="32">
        <v>73415</v>
      </c>
      <c r="E43" s="32">
        <v>27869.866000000002</v>
      </c>
      <c r="F43" s="32">
        <v>68723</v>
      </c>
      <c r="G43" s="32">
        <v>30008.083999999999</v>
      </c>
    </row>
    <row r="44" spans="1:7" x14ac:dyDescent="0.2">
      <c r="A44" s="49" t="s">
        <v>26</v>
      </c>
      <c r="B44" s="32">
        <v>1</v>
      </c>
      <c r="C44" s="68">
        <v>0.5</v>
      </c>
      <c r="D44" s="32">
        <v>21070</v>
      </c>
      <c r="E44" s="32">
        <v>9008</v>
      </c>
      <c r="F44" s="32">
        <v>0</v>
      </c>
      <c r="G44" s="32">
        <v>0</v>
      </c>
    </row>
    <row r="45" spans="1:7" x14ac:dyDescent="0.2">
      <c r="A45" s="49" t="s">
        <v>27</v>
      </c>
      <c r="B45" s="32"/>
      <c r="C45" s="32"/>
      <c r="D45" s="32"/>
      <c r="E45" s="32"/>
      <c r="F45" s="32"/>
      <c r="G45" s="32"/>
    </row>
    <row r="46" spans="1:7" x14ac:dyDescent="0.2">
      <c r="A46" s="49" t="s">
        <v>28</v>
      </c>
      <c r="B46" s="32"/>
      <c r="C46" s="32"/>
      <c r="D46" s="32"/>
      <c r="E46" s="32"/>
      <c r="F46" s="32"/>
      <c r="G46" s="32"/>
    </row>
    <row r="47" spans="1:7" x14ac:dyDescent="0.2">
      <c r="A47" s="49" t="s">
        <v>29</v>
      </c>
      <c r="B47" s="32"/>
      <c r="C47" s="32"/>
      <c r="D47" s="32"/>
      <c r="E47" s="32"/>
      <c r="F47" s="32"/>
      <c r="G47" s="32"/>
    </row>
    <row r="48" spans="1:7" x14ac:dyDescent="0.2">
      <c r="A48" s="49" t="s">
        <v>35</v>
      </c>
      <c r="B48" s="32">
        <f t="shared" ref="B48:G48" si="2">SUM(B32:B47)</f>
        <v>224</v>
      </c>
      <c r="C48" s="32">
        <f t="shared" si="2"/>
        <v>76.263333333333335</v>
      </c>
      <c r="D48" s="32">
        <f t="shared" si="2"/>
        <v>1845278</v>
      </c>
      <c r="E48" s="32">
        <f t="shared" si="2"/>
        <v>274935.86599999998</v>
      </c>
      <c r="F48" s="32">
        <f t="shared" si="2"/>
        <v>68723</v>
      </c>
      <c r="G48" s="32">
        <f t="shared" si="2"/>
        <v>30008.083999999999</v>
      </c>
    </row>
    <row r="49" spans="1:7" x14ac:dyDescent="0.2">
      <c r="A49" s="49" t="s">
        <v>36</v>
      </c>
      <c r="B49" s="32">
        <v>1</v>
      </c>
      <c r="C49" s="68">
        <v>0.75</v>
      </c>
      <c r="D49" s="32"/>
      <c r="E49" s="32"/>
      <c r="F49" s="32">
        <v>37003</v>
      </c>
      <c r="G49" s="32">
        <v>22891.782500000001</v>
      </c>
    </row>
    <row r="50" spans="1:7" x14ac:dyDescent="0.2">
      <c r="A50" s="49" t="s">
        <v>32</v>
      </c>
      <c r="B50" s="32"/>
      <c r="C50" s="32"/>
      <c r="D50" s="32"/>
      <c r="E50" s="32"/>
      <c r="F50" s="32"/>
      <c r="G50" s="32"/>
    </row>
    <row r="51" spans="1:7" x14ac:dyDescent="0.2">
      <c r="A51" s="49" t="s">
        <v>37</v>
      </c>
      <c r="B51" s="32">
        <f t="shared" ref="B51:G51" si="3">SUM(B48:B50)</f>
        <v>225</v>
      </c>
      <c r="C51" s="32">
        <f t="shared" si="3"/>
        <v>77.013333333333335</v>
      </c>
      <c r="D51" s="32">
        <f t="shared" si="3"/>
        <v>1845278</v>
      </c>
      <c r="E51" s="32">
        <f t="shared" si="3"/>
        <v>274935.86599999998</v>
      </c>
      <c r="F51" s="32">
        <f t="shared" si="3"/>
        <v>105726</v>
      </c>
      <c r="G51" s="32">
        <f t="shared" si="3"/>
        <v>52899.866500000004</v>
      </c>
    </row>
    <row r="52" spans="1:7" s="51" customFormat="1" x14ac:dyDescent="0.2">
      <c r="A52" s="50" t="s">
        <v>38</v>
      </c>
      <c r="B52" s="36">
        <f t="shared" ref="B52:G52" si="4">B29+B51</f>
        <v>827</v>
      </c>
      <c r="C52" s="36">
        <f t="shared" si="4"/>
        <v>677.96333333333337</v>
      </c>
      <c r="D52" s="36">
        <v>31522046</v>
      </c>
      <c r="E52" s="36">
        <v>15215489</v>
      </c>
      <c r="F52" s="36">
        <f t="shared" si="4"/>
        <v>6695467</v>
      </c>
      <c r="G52" s="36">
        <f t="shared" si="4"/>
        <v>2842727.1260000002</v>
      </c>
    </row>
    <row r="53" spans="1:7" x14ac:dyDescent="0.2">
      <c r="A53" s="52" t="s">
        <v>39</v>
      </c>
      <c r="B53" s="53"/>
      <c r="C53" s="54"/>
      <c r="D53" s="40"/>
      <c r="E53" s="40"/>
      <c r="F53" s="55"/>
      <c r="G53" s="55"/>
    </row>
    <row r="54" spans="1:7" x14ac:dyDescent="0.2">
      <c r="A54" s="56" t="s">
        <v>40</v>
      </c>
      <c r="B54" s="57"/>
      <c r="C54" s="57"/>
      <c r="D54" s="58"/>
      <c r="E54" s="58"/>
      <c r="F54" s="58"/>
      <c r="G54" s="58"/>
    </row>
    <row r="55" spans="1:7" x14ac:dyDescent="0.2">
      <c r="A55" s="59"/>
      <c r="B55" s="60"/>
      <c r="C55" s="60"/>
      <c r="D55" s="61"/>
      <c r="E55" s="62"/>
      <c r="F55" s="62"/>
      <c r="G55" s="62"/>
    </row>
    <row r="56" spans="1:7" x14ac:dyDescent="0.2">
      <c r="A56" s="63"/>
      <c r="B56" s="60"/>
      <c r="C56" s="60"/>
      <c r="D56" s="59"/>
      <c r="E56" s="62"/>
      <c r="F56" s="62"/>
      <c r="G56" s="62"/>
    </row>
    <row r="57" spans="1:7" x14ac:dyDescent="0.2">
      <c r="B57" s="51"/>
      <c r="E57" s="65"/>
    </row>
    <row r="58" spans="1:7" x14ac:dyDescent="0.2">
      <c r="E58" s="66"/>
    </row>
    <row r="61" spans="1:7" x14ac:dyDescent="0.2">
      <c r="E61" s="66"/>
    </row>
  </sheetData>
  <sheetProtection insertRows="0"/>
  <pageMargins left="0.7" right="0.25" top="0.45" bottom="0.27" header="0.3" footer="0.17"/>
  <pageSetup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MSU</cp:lastModifiedBy>
  <cp:lastPrinted>2023-07-31T14:02:45Z</cp:lastPrinted>
  <dcterms:created xsi:type="dcterms:W3CDTF">2023-07-30T22:35:42Z</dcterms:created>
  <dcterms:modified xsi:type="dcterms:W3CDTF">2023-07-31T14:02:49Z</dcterms:modified>
</cp:coreProperties>
</file>